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RPEG\ANJAB 2022\OPD\15. BKPSDM\ANJAB 2022 - Format Lain - Revisi\ANJAB BKPSDM 2022\INKA\"/>
    </mc:Choice>
  </mc:AlternateContent>
  <bookViews>
    <workbookView xWindow="-120" yWindow="-120" windowWidth="20730" windowHeight="11160"/>
  </bookViews>
  <sheets>
    <sheet name="Pengelola Profesi ASN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5" i="1" l="1"/>
  <c r="I35" i="1" s="1"/>
  <c r="G34" i="1"/>
  <c r="I34" i="1" s="1"/>
  <c r="G33" i="1"/>
  <c r="I33" i="1" s="1"/>
  <c r="G32" i="1"/>
  <c r="I32" i="1" s="1"/>
  <c r="G31" i="1"/>
  <c r="I31" i="1" s="1"/>
  <c r="G30" i="1"/>
  <c r="I30" i="1" s="1"/>
  <c r="G29" i="1"/>
  <c r="I29" i="1" s="1"/>
  <c r="G28" i="1"/>
  <c r="I28" i="1" s="1"/>
  <c r="I36" i="1" l="1"/>
  <c r="I37" i="1" s="1"/>
</calcChain>
</file>

<file path=xl/comments1.xml><?xml version="1.0" encoding="utf-8"?>
<comments xmlns="http://schemas.openxmlformats.org/spreadsheetml/2006/main">
  <authors>
    <author>User</author>
  </authors>
  <commentList>
    <comment ref="J2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<sst xmlns="http://schemas.openxmlformats.org/spreadsheetml/2006/main" count="326" uniqueCount="200">
  <si>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</si>
  <si>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</si>
  <si>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</si>
  <si>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</si>
  <si>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</si>
  <si>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</si>
  <si>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</si>
  <si>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</si>
  <si>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</si>
  <si>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</si>
  <si>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>b.</t>
  </si>
  <si>
    <t>JPT Madya</t>
  </si>
  <si>
    <t>c.</t>
  </si>
  <si>
    <t>JPT Pratama</t>
  </si>
  <si>
    <t>Badan Kepegawaian dan Pengembangan Sumber Daya Manusia</t>
  </si>
  <si>
    <t>d.</t>
  </si>
  <si>
    <t>Administrator</t>
  </si>
  <si>
    <t>Bidang Pengadaan, Pemberhentian dan Informasi Kepegawaian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</si>
  <si>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</si>
  <si>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</si>
  <si>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</si>
  <si>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</si>
  <si>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</si>
  <si>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</si>
  <si>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</si>
  <si>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</si>
  <si>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 xml:space="preserve">
</t>
  </si>
  <si>
    <t>5</t>
  </si>
  <si>
    <t>KUALIFIKASI JABATAN</t>
  </si>
  <si>
    <t>Pendidikan Formal</t>
  </si>
  <si>
    <t>Pendidikan dan Pelatihan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</si>
  <si>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</si>
  <si>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</si>
  <si>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</si>
  <si>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</si>
  <si>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</si>
  <si>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</si>
  <si>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</si>
  <si>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</si>
  <si>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</si>
  <si>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</si>
  <si>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WAKTU PENYELESAIAN (JAM)</t>
  </si>
  <si>
    <t xml:space="preserve">Dokumen Program Kerja </t>
  </si>
  <si>
    <t xml:space="preserve">Dokumen data kelembagaan profesi ASN </t>
  </si>
  <si>
    <t>Dokumen Bahan perumusan kebijakan</t>
  </si>
  <si>
    <t>Melaporkan hasil pelaksanaan tugas kepada pimpinan sebagai pertanggungjawaban</t>
  </si>
  <si>
    <t>Laporan Kegiatan</t>
  </si>
  <si>
    <t>Melaksanakan tugas kedinasan lain yang diperintahkan oleh atasan</t>
  </si>
  <si>
    <t>Laporan pelaksanaan tugas kedinasan lainnya</t>
  </si>
  <si>
    <t>JUMLAH</t>
  </si>
  <si>
    <t>JUMLAH PEGAWAI</t>
  </si>
  <si>
    <t>7</t>
  </si>
  <si>
    <t>HASIL KERJA</t>
  </si>
  <si>
    <t>SATUAN HASIL</t>
  </si>
  <si>
    <t>Dokumen</t>
  </si>
  <si>
    <t>Laporan</t>
  </si>
  <si>
    <t>BAHAN KERJA</t>
  </si>
  <si>
    <t>PENGGUNAAN DALAM TUGAS</t>
  </si>
  <si>
    <t>Rencana Operasional Bidang Pengadaan, Pemberhentian dan Informasi Kepegawaian</t>
  </si>
  <si>
    <t>Penyusunan rencana kegiatan dan program bidang fasilitasi profesi ASN</t>
  </si>
  <si>
    <t xml:space="preserve">Formulir isian data kelembagaan ASN, data wawancara, hasil obsevasi lapangan. </t>
  </si>
  <si>
    <t>Pengumpulan data kelembagaan profesi ASN dengan prosedur dan ketentuan yang berlaku untuk memudahkan dalam proses analisis</t>
  </si>
  <si>
    <t>Surat atau alat komunikasi lainnya</t>
  </si>
  <si>
    <t>sebagai bahan penataan organisasi</t>
  </si>
  <si>
    <t>Sebagai bahan identifikasi penataan organisasi</t>
  </si>
  <si>
    <t>Peraturan yang terkait dengan perumusan kebijakan kelembagaan ASN</t>
  </si>
  <si>
    <t>Pembuatan bahan laporan kebijakan kelembagaan ASN</t>
  </si>
  <si>
    <t>Hasil pelaksanaan kegiatan</t>
  </si>
  <si>
    <t xml:space="preserve">Pembuatan laporan hasil pelaksanaan tugas
sesuai dengan prosedur yang berlaku
sebagai bahan evaluasi dan
pertanggungjawaban
</t>
  </si>
  <si>
    <t xml:space="preserve">Disposisi pimpinan </t>
  </si>
  <si>
    <t>Pelaksanaan tugas kedinasan lain yang
diperintahkan oleh pimpinan baik secara
tertulis maupun lisa</t>
  </si>
  <si>
    <t>PERANGKAT KERJA</t>
  </si>
  <si>
    <t>PENGGUNAAN UNTUK TUGAS</t>
  </si>
  <si>
    <t>SOP dan petunjuk teknis</t>
  </si>
  <si>
    <t>Surat Keputusan dan peraturan perundang-undangan lain yang terkait kelembagaan profesi ASN</t>
  </si>
  <si>
    <t>Pembuatan laporan kebijakan kelembagaan ASN</t>
  </si>
  <si>
    <t>8</t>
  </si>
  <si>
    <t>SOP, SOTK dan petunjuk teknis</t>
  </si>
  <si>
    <t>9</t>
  </si>
  <si>
    <t>SOP,SOTK dan petunjuk teknis</t>
  </si>
  <si>
    <t>Pelaksanaan tugas kedinasan lain yang
diperintahkan oleh pimpinan baik secara
tertulis maupun lisan</t>
  </si>
  <si>
    <t>TANGGUNG JAWAB</t>
  </si>
  <si>
    <t>URAIAN</t>
  </si>
  <si>
    <t>Tersedianya dokumen program kerja</t>
  </si>
  <si>
    <t>Tersedianya dokumen data kelembagaan profesi ASN</t>
  </si>
  <si>
    <t>Kesesuaian laporan hasil pelaksanaan tugas kedinasan lain</t>
  </si>
  <si>
    <t>WEWENANG</t>
  </si>
  <si>
    <t>Menentukan bahan usulan rencana program kegiatan</t>
  </si>
  <si>
    <t>Menentukan bahan data kelembagaan profesi ASN</t>
  </si>
  <si>
    <t>Menentukan bahan perumusan kebijakan</t>
  </si>
  <si>
    <t xml:space="preserve">Melaporkan hasil pelaksanaan tugas </t>
  </si>
  <si>
    <t>KORELASI JABATAN</t>
  </si>
  <si>
    <t>UNIT KERJA/INSTANSI</t>
  </si>
  <si>
    <t>DALAM HAL</t>
  </si>
  <si>
    <t>Jabatan Administrator</t>
  </si>
  <si>
    <t xml:space="preserve">KONDISI LINGKUNGAN KERJA </t>
  </si>
  <si>
    <t>ASPEK</t>
  </si>
  <si>
    <t>FAKTOR</t>
  </si>
  <si>
    <t>Tempat Kerja</t>
  </si>
  <si>
    <t xml:space="preserve">Dalam ruangan </t>
  </si>
  <si>
    <t>Suhu</t>
  </si>
  <si>
    <t>Dingin dengan perubahan</t>
  </si>
  <si>
    <t>Udara</t>
  </si>
  <si>
    <t>Sejuk</t>
  </si>
  <si>
    <t>Keadaan Ruangan</t>
  </si>
  <si>
    <t>Nyman</t>
  </si>
  <si>
    <t>Letak</t>
  </si>
  <si>
    <t>Datar</t>
  </si>
  <si>
    <t>Penerangan</t>
  </si>
  <si>
    <t>Cukup</t>
  </si>
  <si>
    <t>Suara</t>
  </si>
  <si>
    <t>Tenang</t>
  </si>
  <si>
    <t>Keadaan tempat kerja</t>
  </si>
  <si>
    <t>Getaran</t>
  </si>
  <si>
    <t>Tidak ada</t>
  </si>
  <si>
    <t>RISIKO BAHAYA</t>
  </si>
  <si>
    <t>NAMA RISIKO</t>
  </si>
  <si>
    <t>PENYEBAB</t>
  </si>
  <si>
    <t>SYARAT JABATAN</t>
  </si>
  <si>
    <t xml:space="preserve"> </t>
  </si>
  <si>
    <t>Keterampilan Kerja</t>
  </si>
  <si>
    <t>Bakat Kerja</t>
  </si>
  <si>
    <t>1. G = Intelejensia</t>
  </si>
  <si>
    <t>2. V = Verbal</t>
  </si>
  <si>
    <t>3. N = Numerik</t>
  </si>
  <si>
    <t>4. Q = Ketelitian</t>
  </si>
  <si>
    <t>Temperamen Kerja</t>
  </si>
  <si>
    <t xml:space="preserve">R = </t>
  </si>
  <si>
    <t>Kemampuan menyesuaikan diri dalam kegiatan
yang berulang secara terus menerus melakukan
kegiatan yang sama, sesuai dengan prosedur,
urutan atau kecepatan tertentu</t>
  </si>
  <si>
    <t>T =</t>
  </si>
  <si>
    <t>Kemampuan menyesuaikan diri dengan situasi
yang menghendaki pencapaian dengan tepat
menurut perangkat batas toleransi atau standar
tertentu</t>
  </si>
  <si>
    <t>Minat Kerja</t>
  </si>
  <si>
    <t>Realistik (R)</t>
  </si>
  <si>
    <t>Alternatif</t>
  </si>
  <si>
    <t>Konvensional (K)</t>
  </si>
  <si>
    <t>Investigasi (I)</t>
  </si>
  <si>
    <t>Upaya Fisik</t>
  </si>
  <si>
    <t>1)</t>
  </si>
  <si>
    <t>Duduk</t>
  </si>
  <si>
    <t>2)</t>
  </si>
  <si>
    <t>Berbicara</t>
  </si>
  <si>
    <t>3)</t>
  </si>
  <si>
    <t>Bekerja dengan jari</t>
  </si>
  <si>
    <t>4)</t>
  </si>
  <si>
    <t>Melihat</t>
  </si>
  <si>
    <t>5)</t>
  </si>
  <si>
    <t>Mendengar</t>
  </si>
  <si>
    <t>Kondisi Fisik</t>
  </si>
  <si>
    <t>1) Jenis Kelamin</t>
  </si>
  <si>
    <t>Pria/wanita</t>
  </si>
  <si>
    <t>2) Umur</t>
  </si>
  <si>
    <t>Disesuaikan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</si>
  <si>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</si>
  <si>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</si>
  <si>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</si>
  <si>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</si>
  <si>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</si>
  <si>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</si>
  <si>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</si>
  <si>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D2 = Menganalisis Data</t>
  </si>
  <si>
    <t>D3 = Menyusun Data</t>
  </si>
  <si>
    <t>O7 = Melayani orang</t>
  </si>
  <si>
    <t>PRESTASI KERJA YANG DIHARAPKAN</t>
  </si>
  <si>
    <t>KELAS JABATAN</t>
  </si>
  <si>
    <t xml:space="preserve">D-3 (Diploma-Tiga) bidang Manajemen/ Administrasi/Psikologi atau bidang lain yang relevan dengan tugas jabatan
</t>
  </si>
  <si>
    <t xml:space="preserve">Melakukan kegiatan pengelolaan bahan dan penyusunan laporan di bidang profesi sumber daya manusia
</t>
  </si>
  <si>
    <t>Bidang Manajemen profesi sumber daya manusia</t>
  </si>
  <si>
    <t>Menyiapkan bahan penyusunan program kerja  fasilitasi profesi Aparatur Sipil Negara</t>
  </si>
  <si>
    <t>Sk, peraturan dll</t>
  </si>
  <si>
    <t xml:space="preserve">Menyusun bahan pelaporan fasilitasi  profesi Aparatur Sipil Negara
</t>
  </si>
  <si>
    <t>Mengelola data organisasi/kelembagaan profesi Aparatur Sipil Negara</t>
  </si>
  <si>
    <t xml:space="preserve">Mengumpulkan bahan fasilitasi organisasi
melalui surat atau alat komunikasi lainnya
sesuai dengan prosedur yang berlaku dan
petunjuk atasan </t>
  </si>
  <si>
    <t xml:space="preserve">Mengidentifikasi bahan fasilitasi organisasi
sesuai dengan prosedur yang berlaku </t>
  </si>
  <si>
    <t>data bpjs, tapera,korpri</t>
  </si>
  <si>
    <t>Dokumen bahan fasilitasi organisasi yang terkumpulkan</t>
  </si>
  <si>
    <t>Dokumen bahan fasilitasi organisasi yang teridentifikasi</t>
  </si>
  <si>
    <t>Menyusun bahan perumusan kebijakan fasilitasi profesi Aparatur Sipil Negara</t>
  </si>
  <si>
    <t>Dokumen bahan perlaporan</t>
  </si>
  <si>
    <t>Bahan fasilitasi organisasi yang telah terkumpulkan</t>
  </si>
  <si>
    <t>Hasil pelaksanaan fasilitasi profesi ASN</t>
  </si>
  <si>
    <t>Pembuatan bahan laporan fasilitasi profesi ASN</t>
  </si>
  <si>
    <t>Pembuatan Laporan hasil pelaksanaan kegiatan fasilitasi profesi ASN</t>
  </si>
  <si>
    <t>Tersedianya Dokumen Bahan Fasilitasi Organisasi yang terkumpul</t>
  </si>
  <si>
    <t>Tersedianya Dokumen Bahan Fasilitasi Organisasi yang terindentifikasi</t>
  </si>
  <si>
    <t>Menentukan bahan penataan organisasi/fasilitasi organisasi</t>
  </si>
  <si>
    <t>Mengelola bahan fasilitasi profesi Aparatur Sipili Negara</t>
  </si>
  <si>
    <t>-</t>
  </si>
  <si>
    <t>PENGELOLA PROFESI SUMBER DAYA MANUSIA</t>
  </si>
  <si>
    <t>Tidak ada syarat khusus</t>
  </si>
  <si>
    <t>Baik</t>
  </si>
  <si>
    <t>Diklat penjenjangan</t>
  </si>
  <si>
    <t>Pelaksana dan JFT</t>
  </si>
  <si>
    <t>Menerima perintah pelaksanaan tugas</t>
  </si>
  <si>
    <t>Koordinasi dan sinkronisasi</t>
  </si>
  <si>
    <t>Bekerja dengan berkas kertas</t>
  </si>
  <si>
    <t>Pelatihan dasar Gol. II</t>
  </si>
  <si>
    <t>Diklat teknis</t>
  </si>
  <si>
    <t>- Diklat teknis manajemen kepegawaian</t>
  </si>
  <si>
    <t>- Diklat teknis manajemen SDM</t>
  </si>
  <si>
    <t>BKPSDM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</si>
</sst>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-* #,##0.00000_-;\-* #,##0.00000_-;_-* &quot;-&quot;_-;_-@_-"/>
  </numFmts>
  <fonts count="8" x14ac:knownFonts="1">
    <font>
      <sz val="11"/>
      <name val="Calibri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CACC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165" fontId="2" fillId="0" borderId="0">
      <alignment vertical="top"/>
      <protection locked="0"/>
    </xf>
    <xf numFmtId="0" fontId="3" fillId="0" borderId="0">
      <alignment vertical="center"/>
    </xf>
  </cellStyleXfs>
  <cellXfs count="82">
    <xf numFmtId="0" fontId="0" fillId="0" borderId="0" xfId="0">
      <alignment vertical="center"/>
    </xf>
    <xf numFmtId="1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right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quotePrefix="1" applyFont="1" applyAlignment="1">
      <alignment horizontal="center" vertical="top"/>
    </xf>
    <xf numFmtId="0" fontId="2" fillId="0" borderId="0" xfId="0" quotePrefix="1" applyFont="1" applyAlignment="1">
      <alignment horizontal="right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top"/>
    </xf>
    <xf numFmtId="0" fontId="2" fillId="0" borderId="4" xfId="0" quotePrefix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164" fontId="2" fillId="0" borderId="4" xfId="1" applyNumberFormat="1" applyFont="1" applyBorder="1" applyAlignment="1" applyProtection="1">
      <alignment horizontal="center" vertical="top"/>
    </xf>
    <xf numFmtId="166" fontId="2" fillId="0" borderId="4" xfId="0" applyNumberFormat="1" applyFont="1" applyBorder="1" applyAlignment="1">
      <alignment vertical="top"/>
    </xf>
    <xf numFmtId="0" fontId="2" fillId="0" borderId="4" xfId="0" applyFont="1" applyBorder="1" applyAlignment="1"/>
    <xf numFmtId="166" fontId="2" fillId="0" borderId="4" xfId="0" applyNumberFormat="1" applyFont="1" applyBorder="1" applyAlignment="1"/>
    <xf numFmtId="164" fontId="4" fillId="0" borderId="4" xfId="2" applyNumberFormat="1" applyFont="1" applyBorder="1" applyAlignment="1"/>
    <xf numFmtId="0" fontId="0" fillId="0" borderId="0" xfId="0" applyAlignment="1">
      <alignment horizontal="left" vertical="top"/>
    </xf>
    <xf numFmtId="0" fontId="2" fillId="2" borderId="4" xfId="0" applyFont="1" applyFill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2" borderId="4" xfId="0" applyFont="1" applyFill="1" applyBorder="1">
      <alignment vertical="center"/>
    </xf>
    <xf numFmtId="0" fontId="2" fillId="0" borderId="4" xfId="0" quotePrefix="1" applyFont="1" applyBorder="1" applyAlignment="1">
      <alignment horizontal="center"/>
    </xf>
    <xf numFmtId="0" fontId="2" fillId="0" borderId="0" xfId="0" applyFont="1" applyAlignment="1">
      <alignment horizontal="righ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3" fillId="0" borderId="0" xfId="2" applyAlignment="1">
      <alignment horizontal="center" vertical="center"/>
    </xf>
    <xf numFmtId="0" fontId="3" fillId="0" borderId="0" xfId="2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1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3" borderId="6" xfId="0" applyFont="1" applyFill="1" applyBorder="1" applyAlignment="1">
      <alignment vertical="top"/>
    </xf>
    <xf numFmtId="0" fontId="7" fillId="3" borderId="6" xfId="0" applyFont="1" applyFill="1" applyBorder="1">
      <alignment vertical="center"/>
    </xf>
    <xf numFmtId="0" fontId="0" fillId="0" borderId="0" xfId="0" applyAlignment="1">
      <alignment horizontal="left" vertical="center"/>
    </xf>
    <xf numFmtId="0" fontId="2" fillId="0" borderId="4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center"/>
    </xf>
    <xf numFmtId="0" fontId="4" fillId="0" borderId="1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top"/>
    </xf>
    <xf numFmtId="0" fontId="2" fillId="0" borderId="13" xfId="0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4" xfId="0" applyFont="1" applyBorder="1" applyAlignment="1">
      <alignment vertical="top" wrapText="1"/>
    </xf>
    <xf numFmtId="0" fontId="2" fillId="0" borderId="11" xfId="0" applyFont="1" applyBorder="1" applyAlignment="1">
      <alignment horizontal="left" vertical="top" wrapText="1"/>
    </xf>
    <xf numFmtId="0" fontId="0" fillId="4" borderId="0" xfId="0" applyFill="1">
      <alignment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2:M145"/>
  <sheetViews>
    <sheetView tabSelected="1" view="pageBreakPreview" topLeftCell="A118" zoomScale="60" zoomScaleNormal="85" workbookViewId="0">
      <selection activeCell="F121" sqref="F121:I121"/>
    </sheetView>
  </sheetViews>
  <sheetFormatPr defaultColWidth="10" defaultRowHeight="15" x14ac:dyDescent="0.25"/>
  <cols>
    <col min="1" max="1" width="3.7109375" style="11" customWidth="1"/>
    <col min="2" max="2" width="4.140625" customWidth="1"/>
    <col min="3" max="3" width="28.85546875" customWidth="1"/>
    <col min="4" max="4" width="2.42578125" style="2" customWidth="1"/>
    <col min="5" max="5" width="12" customWidth="1"/>
    <col min="6" max="6" width="10.140625" customWidth="1"/>
    <col min="7" max="7" width="14.42578125" customWidth="1"/>
    <col min="8" max="8" width="13.28515625" customWidth="1"/>
    <col min="9" max="9" width="12.42578125" customWidth="1"/>
    <col min="10" max="10" width="14.42578125" customWidth="1"/>
  </cols>
  <sheetData>
    <row r="2" spans="1:10" ht="22.5" customHeight="1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</row>
    <row r="4" spans="1:10" x14ac:dyDescent="0.25">
      <c r="A4" s="1" t="s">
        <v>1</v>
      </c>
      <c r="B4" s="52" t="s">
        <v>2</v>
      </c>
      <c r="C4" s="52"/>
      <c r="D4" s="2" t="s">
        <v>3</v>
      </c>
      <c r="E4" s="13" t="s">
        <v>187</v>
      </c>
    </row>
    <row r="5" spans="1:10" x14ac:dyDescent="0.25">
      <c r="A5" s="3" t="s">
        <v>4</v>
      </c>
      <c r="B5" s="52" t="s">
        <v>5</v>
      </c>
      <c r="C5" s="52"/>
      <c r="D5" s="2" t="s">
        <v>3</v>
      </c>
    </row>
    <row r="6" spans="1:10" x14ac:dyDescent="0.25">
      <c r="A6" s="3" t="s">
        <v>6</v>
      </c>
      <c r="B6" s="52" t="s">
        <v>7</v>
      </c>
      <c r="C6" s="52"/>
      <c r="D6" s="2" t="s">
        <v>3</v>
      </c>
    </row>
    <row r="7" spans="1:10" x14ac:dyDescent="0.25">
      <c r="A7" s="3"/>
      <c r="B7" s="4" t="s">
        <v>8</v>
      </c>
      <c r="C7" t="s">
        <v>9</v>
      </c>
      <c r="D7" s="2" t="s">
        <v>3</v>
      </c>
    </row>
    <row r="8" spans="1:10" x14ac:dyDescent="0.25">
      <c r="A8" s="3"/>
      <c r="B8" s="4" t="s">
        <v>10</v>
      </c>
      <c r="C8" t="s">
        <v>11</v>
      </c>
      <c r="D8" s="2" t="s">
        <v>3</v>
      </c>
    </row>
    <row r="9" spans="1:10" x14ac:dyDescent="0.25">
      <c r="A9" s="3"/>
      <c r="B9" s="4" t="s">
        <v>12</v>
      </c>
      <c r="C9" t="s">
        <v>13</v>
      </c>
      <c r="D9" s="2" t="s">
        <v>3</v>
      </c>
      <c r="E9" t="s">
        <v>14</v>
      </c>
    </row>
    <row r="10" spans="1:10" x14ac:dyDescent="0.25">
      <c r="A10" s="3"/>
      <c r="B10" s="4" t="s">
        <v>15</v>
      </c>
      <c r="C10" t="s">
        <v>16</v>
      </c>
      <c r="D10" s="2" t="s">
        <v>3</v>
      </c>
      <c r="E10" t="s">
        <v>17</v>
      </c>
    </row>
    <row r="11" spans="1:10" x14ac:dyDescent="0.25">
      <c r="A11" s="3"/>
      <c r="B11" s="4" t="s">
        <v>18</v>
      </c>
      <c r="C11" t="s">
        <v>19</v>
      </c>
      <c r="D11" s="2" t="s">
        <v>3</v>
      </c>
    </row>
    <row r="12" spans="1:10" x14ac:dyDescent="0.25">
      <c r="A12" s="3"/>
      <c r="B12" s="4" t="s">
        <v>20</v>
      </c>
      <c r="C12" t="s">
        <v>21</v>
      </c>
      <c r="D12" s="2" t="s">
        <v>3</v>
      </c>
    </row>
    <row r="13" spans="1:10" x14ac:dyDescent="0.25">
      <c r="A13" s="3"/>
      <c r="B13" s="4" t="s">
        <v>22</v>
      </c>
      <c r="C13" t="s">
        <v>23</v>
      </c>
      <c r="D13" s="2" t="s">
        <v>3</v>
      </c>
    </row>
    <row r="14" spans="1:10" ht="15" customHeight="1" x14ac:dyDescent="0.25">
      <c r="A14" s="3" t="s">
        <v>24</v>
      </c>
      <c r="B14" s="52" t="s">
        <v>25</v>
      </c>
      <c r="C14" s="52"/>
      <c r="D14" s="2" t="s">
        <v>3</v>
      </c>
      <c r="E14" s="76" t="s">
        <v>165</v>
      </c>
      <c r="F14" s="76"/>
      <c r="G14" s="76"/>
      <c r="H14" s="76"/>
      <c r="I14" s="76"/>
      <c r="J14" s="76"/>
    </row>
    <row r="15" spans="1:10" ht="16.5" customHeight="1" x14ac:dyDescent="0.25">
      <c r="A15" s="3"/>
      <c r="B15" s="5" t="s">
        <v>26</v>
      </c>
      <c r="C15" s="6"/>
      <c r="D15" s="6"/>
      <c r="E15" s="76"/>
      <c r="F15" s="76"/>
      <c r="G15" s="76"/>
      <c r="H15" s="76"/>
      <c r="I15" s="76"/>
      <c r="J15" s="76"/>
    </row>
    <row r="16" spans="1:10" x14ac:dyDescent="0.25">
      <c r="A16" s="3" t="s">
        <v>27</v>
      </c>
      <c r="B16" s="52" t="s">
        <v>28</v>
      </c>
      <c r="C16" s="52"/>
      <c r="D16" s="2" t="s">
        <v>3</v>
      </c>
    </row>
    <row r="17" spans="1:12" s="9" customFormat="1" ht="34.5" customHeight="1" x14ac:dyDescent="0.25">
      <c r="A17" s="7"/>
      <c r="B17" s="8" t="s">
        <v>8</v>
      </c>
      <c r="C17" s="9" t="s">
        <v>29</v>
      </c>
      <c r="D17" s="10" t="s">
        <v>3</v>
      </c>
      <c r="E17" s="76" t="s">
        <v>164</v>
      </c>
      <c r="F17" s="76"/>
      <c r="G17" s="76"/>
      <c r="H17" s="76"/>
      <c r="I17" s="76"/>
      <c r="J17" s="76"/>
    </row>
    <row r="18" spans="1:12" x14ac:dyDescent="0.25">
      <c r="A18" s="3"/>
      <c r="B18" s="4" t="s">
        <v>10</v>
      </c>
      <c r="C18" t="s">
        <v>30</v>
      </c>
      <c r="D18" s="2" t="s">
        <v>3</v>
      </c>
      <c r="E18" s="77"/>
      <c r="F18" s="78"/>
      <c r="G18" s="78"/>
      <c r="H18" s="78"/>
      <c r="I18" s="78"/>
    </row>
    <row r="19" spans="1:12" x14ac:dyDescent="0.25">
      <c r="A19" s="3"/>
      <c r="B19" s="4"/>
      <c r="C19" t="s">
        <v>190</v>
      </c>
      <c r="D19" s="2" t="s">
        <v>3</v>
      </c>
      <c r="E19" s="39" t="s">
        <v>195</v>
      </c>
      <c r="F19" s="40"/>
      <c r="G19" s="40"/>
      <c r="H19" s="40"/>
      <c r="I19" s="40"/>
    </row>
    <row r="20" spans="1:12" x14ac:dyDescent="0.25">
      <c r="A20" s="3"/>
      <c r="B20" s="4"/>
      <c r="C20" t="s">
        <v>196</v>
      </c>
      <c r="D20" s="2" t="s">
        <v>3</v>
      </c>
      <c r="E20" s="45" t="s">
        <v>197</v>
      </c>
      <c r="F20" s="43"/>
      <c r="G20" s="43"/>
      <c r="H20" s="43"/>
      <c r="I20" s="43"/>
    </row>
    <row r="21" spans="1:12" x14ac:dyDescent="0.25">
      <c r="A21" s="3"/>
      <c r="B21" s="4"/>
      <c r="E21" s="45" t="s">
        <v>198</v>
      </c>
      <c r="F21" s="43"/>
      <c r="G21" s="43"/>
      <c r="H21" s="43"/>
      <c r="I21" s="43"/>
    </row>
    <row r="22" spans="1:12" x14ac:dyDescent="0.25">
      <c r="B22" s="12" t="s">
        <v>12</v>
      </c>
      <c r="C22" t="s">
        <v>31</v>
      </c>
      <c r="D22" s="2" t="s">
        <v>3</v>
      </c>
      <c r="E22" s="13" t="s">
        <v>166</v>
      </c>
    </row>
    <row r="23" spans="1:12" x14ac:dyDescent="0.25">
      <c r="A23" s="3" t="s">
        <v>32</v>
      </c>
      <c r="B23" s="52" t="s">
        <v>33</v>
      </c>
      <c r="C23" s="52"/>
    </row>
    <row r="25" spans="1:12" ht="15" customHeight="1" x14ac:dyDescent="0.25">
      <c r="B25" s="66" t="s">
        <v>34</v>
      </c>
      <c r="C25" s="61" t="s">
        <v>35</v>
      </c>
      <c r="D25" s="69" t="s">
        <v>36</v>
      </c>
      <c r="E25" s="70"/>
      <c r="F25" s="61" t="s">
        <v>37</v>
      </c>
      <c r="G25" s="61" t="s">
        <v>38</v>
      </c>
      <c r="H25" s="61" t="s">
        <v>39</v>
      </c>
      <c r="I25" s="61" t="s">
        <v>40</v>
      </c>
      <c r="J25" s="64" t="s">
        <v>41</v>
      </c>
    </row>
    <row r="26" spans="1:12" ht="15" customHeight="1" x14ac:dyDescent="0.25">
      <c r="B26" s="67"/>
      <c r="C26" s="62"/>
      <c r="D26" s="71"/>
      <c r="E26" s="72"/>
      <c r="F26" s="62"/>
      <c r="G26" s="62"/>
      <c r="H26" s="62"/>
      <c r="I26" s="62"/>
      <c r="J26" s="64"/>
    </row>
    <row r="27" spans="1:12" x14ac:dyDescent="0.25">
      <c r="B27" s="68"/>
      <c r="C27" s="63"/>
      <c r="D27" s="73"/>
      <c r="E27" s="74"/>
      <c r="F27" s="63"/>
      <c r="G27" s="63"/>
      <c r="H27" s="63"/>
      <c r="I27" s="63"/>
      <c r="J27" s="64"/>
    </row>
    <row r="28" spans="1:12" s="9" customFormat="1" ht="66.75" customHeight="1" x14ac:dyDescent="0.25">
      <c r="A28" s="14"/>
      <c r="B28" s="15" t="s">
        <v>1</v>
      </c>
      <c r="C28" s="44" t="s">
        <v>167</v>
      </c>
      <c r="D28" s="59" t="s">
        <v>42</v>
      </c>
      <c r="E28" s="65"/>
      <c r="F28" s="16">
        <v>1</v>
      </c>
      <c r="G28" s="17">
        <f>J28*60</f>
        <v>330</v>
      </c>
      <c r="H28" s="18">
        <v>78000</v>
      </c>
      <c r="I28" s="19">
        <f>F28*G28/H28</f>
        <v>4.2307692307692307E-3</v>
      </c>
      <c r="J28" s="41">
        <v>5.5</v>
      </c>
    </row>
    <row r="29" spans="1:12" s="9" customFormat="1" ht="55.5" customHeight="1" x14ac:dyDescent="0.25">
      <c r="A29" s="14"/>
      <c r="B29" s="15" t="s">
        <v>4</v>
      </c>
      <c r="C29" s="79" t="s">
        <v>170</v>
      </c>
      <c r="D29" s="59" t="s">
        <v>43</v>
      </c>
      <c r="E29" s="65"/>
      <c r="F29" s="16">
        <v>12</v>
      </c>
      <c r="G29" s="17">
        <f>J29*60</f>
        <v>1650</v>
      </c>
      <c r="H29" s="18">
        <v>78000</v>
      </c>
      <c r="I29" s="19">
        <f t="shared" ref="I29:I35" si="0">F29*G29/H29</f>
        <v>0.25384615384615383</v>
      </c>
      <c r="J29" s="41">
        <v>27.5</v>
      </c>
      <c r="L29" s="9" t="s">
        <v>173</v>
      </c>
    </row>
    <row r="30" spans="1:12" s="9" customFormat="1" ht="112.5" customHeight="1" x14ac:dyDescent="0.25">
      <c r="A30" s="14"/>
      <c r="B30" s="15">
        <v>3</v>
      </c>
      <c r="C30" s="79" t="s">
        <v>171</v>
      </c>
      <c r="D30" s="59" t="s">
        <v>174</v>
      </c>
      <c r="E30" s="60"/>
      <c r="F30" s="16">
        <v>12</v>
      </c>
      <c r="G30" s="17">
        <f t="shared" ref="G30:G35" si="1">J30*60</f>
        <v>330</v>
      </c>
      <c r="H30" s="18">
        <v>78000</v>
      </c>
      <c r="I30" s="19">
        <f t="shared" si="0"/>
        <v>5.0769230769230768E-2</v>
      </c>
      <c r="J30" s="41">
        <v>5.5</v>
      </c>
    </row>
    <row r="31" spans="1:12" s="9" customFormat="1" ht="93.75" customHeight="1" x14ac:dyDescent="0.25">
      <c r="A31" s="14"/>
      <c r="B31" s="15">
        <v>4</v>
      </c>
      <c r="C31" s="79" t="s">
        <v>172</v>
      </c>
      <c r="D31" s="59" t="s">
        <v>175</v>
      </c>
      <c r="E31" s="60"/>
      <c r="F31" s="16">
        <v>12</v>
      </c>
      <c r="G31" s="17">
        <f t="shared" si="1"/>
        <v>1650</v>
      </c>
      <c r="H31" s="18">
        <v>78000</v>
      </c>
      <c r="I31" s="19">
        <f t="shared" si="0"/>
        <v>0.25384615384615383</v>
      </c>
      <c r="J31" s="41">
        <v>27.5</v>
      </c>
    </row>
    <row r="32" spans="1:12" s="9" customFormat="1" ht="62.25" customHeight="1" x14ac:dyDescent="0.25">
      <c r="A32" s="14"/>
      <c r="B32" s="15">
        <v>5</v>
      </c>
      <c r="C32" s="79" t="s">
        <v>176</v>
      </c>
      <c r="D32" s="59" t="s">
        <v>44</v>
      </c>
      <c r="E32" s="60"/>
      <c r="F32" s="16">
        <v>12</v>
      </c>
      <c r="G32" s="17">
        <f t="shared" si="1"/>
        <v>990</v>
      </c>
      <c r="H32" s="18">
        <v>78000</v>
      </c>
      <c r="I32" s="19">
        <f t="shared" si="0"/>
        <v>0.15230769230769231</v>
      </c>
      <c r="J32" s="41">
        <v>16.5</v>
      </c>
      <c r="L32" s="9" t="s">
        <v>168</v>
      </c>
    </row>
    <row r="33" spans="1:10" s="9" customFormat="1" ht="54.75" customHeight="1" x14ac:dyDescent="0.25">
      <c r="A33" s="14"/>
      <c r="B33" s="15">
        <v>6</v>
      </c>
      <c r="C33" s="79" t="s">
        <v>169</v>
      </c>
      <c r="D33" s="59" t="s">
        <v>177</v>
      </c>
      <c r="E33" s="60"/>
      <c r="F33" s="16">
        <v>12</v>
      </c>
      <c r="G33" s="17">
        <f t="shared" si="1"/>
        <v>330</v>
      </c>
      <c r="H33" s="18">
        <v>78000</v>
      </c>
      <c r="I33" s="19">
        <f t="shared" si="0"/>
        <v>5.0769230769230768E-2</v>
      </c>
      <c r="J33" s="41">
        <v>5.5</v>
      </c>
    </row>
    <row r="34" spans="1:10" s="9" customFormat="1" ht="67.5" customHeight="1" x14ac:dyDescent="0.25">
      <c r="A34" s="14"/>
      <c r="B34" s="15">
        <v>7</v>
      </c>
      <c r="C34" s="79" t="s">
        <v>45</v>
      </c>
      <c r="D34" s="59" t="s">
        <v>46</v>
      </c>
      <c r="E34" s="60"/>
      <c r="F34" s="16">
        <v>12</v>
      </c>
      <c r="G34" s="17">
        <f t="shared" si="1"/>
        <v>330</v>
      </c>
      <c r="H34" s="18">
        <v>78000</v>
      </c>
      <c r="I34" s="19">
        <f t="shared" si="0"/>
        <v>5.0769230769230768E-2</v>
      </c>
      <c r="J34" s="41">
        <v>5.5</v>
      </c>
    </row>
    <row r="35" spans="1:10" s="9" customFormat="1" ht="86.25" customHeight="1" x14ac:dyDescent="0.25">
      <c r="A35" s="14"/>
      <c r="B35" s="15">
        <v>8</v>
      </c>
      <c r="C35" s="79" t="s">
        <v>47</v>
      </c>
      <c r="D35" s="59" t="s">
        <v>48</v>
      </c>
      <c r="E35" s="60"/>
      <c r="F35" s="16">
        <v>12</v>
      </c>
      <c r="G35" s="17">
        <f t="shared" si="1"/>
        <v>330</v>
      </c>
      <c r="H35" s="18">
        <v>78000</v>
      </c>
      <c r="I35" s="19">
        <f t="shared" si="0"/>
        <v>5.0769230769230768E-2</v>
      </c>
      <c r="J35" s="41">
        <v>5.5</v>
      </c>
    </row>
    <row r="36" spans="1:10" x14ac:dyDescent="0.25">
      <c r="B36" s="49" t="s">
        <v>49</v>
      </c>
      <c r="C36" s="49"/>
      <c r="D36" s="49"/>
      <c r="E36" s="49"/>
      <c r="F36" s="49"/>
      <c r="G36" s="20"/>
      <c r="H36" s="20"/>
      <c r="I36" s="21">
        <f>SUM(I28:I35)</f>
        <v>0.86730769230769222</v>
      </c>
      <c r="J36" s="42"/>
    </row>
    <row r="37" spans="1:10" x14ac:dyDescent="0.25">
      <c r="B37" s="49" t="s">
        <v>50</v>
      </c>
      <c r="C37" s="49"/>
      <c r="D37" s="49"/>
      <c r="E37" s="49"/>
      <c r="F37" s="49"/>
      <c r="G37" s="49"/>
      <c r="H37" s="20"/>
      <c r="I37" s="22">
        <f>$I$36</f>
        <v>0.86730769230769222</v>
      </c>
      <c r="J37" s="42"/>
    </row>
    <row r="39" spans="1:10" x14ac:dyDescent="0.25">
      <c r="A39" s="3" t="s">
        <v>51</v>
      </c>
      <c r="B39" s="57" t="s">
        <v>52</v>
      </c>
      <c r="C39" s="57"/>
      <c r="D39" s="2" t="s">
        <v>3</v>
      </c>
    </row>
    <row r="40" spans="1:10" x14ac:dyDescent="0.25">
      <c r="A40" s="3"/>
      <c r="B40" s="53" t="s">
        <v>34</v>
      </c>
      <c r="C40" s="58" t="s">
        <v>52</v>
      </c>
      <c r="D40" s="58"/>
      <c r="E40" s="58"/>
      <c r="F40" s="58" t="s">
        <v>53</v>
      </c>
      <c r="G40" s="58"/>
      <c r="H40" s="58"/>
      <c r="I40" s="58"/>
    </row>
    <row r="41" spans="1:10" x14ac:dyDescent="0.25">
      <c r="B41" s="53"/>
      <c r="C41" s="58"/>
      <c r="D41" s="58"/>
      <c r="E41" s="58"/>
      <c r="F41" s="58"/>
      <c r="G41" s="58"/>
      <c r="H41" s="58"/>
      <c r="I41" s="58"/>
    </row>
    <row r="42" spans="1:10" s="9" customFormat="1" ht="23.25" customHeight="1" x14ac:dyDescent="0.25">
      <c r="A42" s="14"/>
      <c r="B42" s="15" t="s">
        <v>1</v>
      </c>
      <c r="C42" s="46" t="s">
        <v>42</v>
      </c>
      <c r="D42" s="47"/>
      <c r="E42" s="48"/>
      <c r="F42" s="56" t="s">
        <v>54</v>
      </c>
      <c r="G42" s="56"/>
      <c r="H42" s="56"/>
      <c r="I42" s="56"/>
    </row>
    <row r="43" spans="1:10" s="9" customFormat="1" ht="22.5" customHeight="1" x14ac:dyDescent="0.25">
      <c r="A43" s="14"/>
      <c r="B43" s="15" t="s">
        <v>4</v>
      </c>
      <c r="C43" s="46" t="s">
        <v>43</v>
      </c>
      <c r="D43" s="47"/>
      <c r="E43" s="48"/>
      <c r="F43" s="56" t="s">
        <v>54</v>
      </c>
      <c r="G43" s="56"/>
      <c r="H43" s="56"/>
      <c r="I43" s="56"/>
    </row>
    <row r="44" spans="1:10" s="9" customFormat="1" ht="34.5" customHeight="1" x14ac:dyDescent="0.25">
      <c r="A44" s="14"/>
      <c r="B44" s="15">
        <v>3</v>
      </c>
      <c r="C44" s="80" t="s">
        <v>174</v>
      </c>
      <c r="D44" s="47"/>
      <c r="E44" s="48"/>
      <c r="F44" s="56" t="s">
        <v>54</v>
      </c>
      <c r="G44" s="56"/>
      <c r="H44" s="56"/>
      <c r="I44" s="56"/>
    </row>
    <row r="45" spans="1:10" s="9" customFormat="1" ht="35.25" customHeight="1" x14ac:dyDescent="0.25">
      <c r="A45" s="14"/>
      <c r="B45" s="15">
        <v>4</v>
      </c>
      <c r="C45" s="46" t="s">
        <v>175</v>
      </c>
      <c r="D45" s="47"/>
      <c r="E45" s="48"/>
      <c r="F45" s="56" t="s">
        <v>54</v>
      </c>
      <c r="G45" s="56"/>
      <c r="H45" s="56"/>
      <c r="I45" s="56"/>
    </row>
    <row r="46" spans="1:10" s="9" customFormat="1" ht="21.75" customHeight="1" x14ac:dyDescent="0.25">
      <c r="A46" s="14"/>
      <c r="B46" s="15">
        <v>5</v>
      </c>
      <c r="C46" s="46" t="s">
        <v>44</v>
      </c>
      <c r="D46" s="47"/>
      <c r="E46" s="48"/>
      <c r="F46" s="56" t="s">
        <v>54</v>
      </c>
      <c r="G46" s="56"/>
      <c r="H46" s="56"/>
      <c r="I46" s="56"/>
    </row>
    <row r="47" spans="1:10" s="9" customFormat="1" ht="23.25" customHeight="1" x14ac:dyDescent="0.25">
      <c r="A47" s="14"/>
      <c r="B47" s="15">
        <v>6</v>
      </c>
      <c r="C47" s="46" t="s">
        <v>177</v>
      </c>
      <c r="D47" s="47"/>
      <c r="E47" s="48"/>
      <c r="F47" s="56" t="s">
        <v>54</v>
      </c>
      <c r="G47" s="56"/>
      <c r="H47" s="56"/>
      <c r="I47" s="56"/>
    </row>
    <row r="48" spans="1:10" s="9" customFormat="1" ht="19.5" customHeight="1" x14ac:dyDescent="0.25">
      <c r="A48" s="14"/>
      <c r="B48" s="15">
        <v>7</v>
      </c>
      <c r="C48" s="46" t="s">
        <v>46</v>
      </c>
      <c r="D48" s="47"/>
      <c r="E48" s="48"/>
      <c r="F48" s="56" t="s">
        <v>55</v>
      </c>
      <c r="G48" s="56"/>
      <c r="H48" s="56"/>
      <c r="I48" s="56"/>
    </row>
    <row r="49" spans="1:9" s="9" customFormat="1" ht="32.25" customHeight="1" x14ac:dyDescent="0.25">
      <c r="A49" s="14"/>
      <c r="B49" s="15">
        <v>8</v>
      </c>
      <c r="C49" s="80" t="s">
        <v>48</v>
      </c>
      <c r="D49" s="47"/>
      <c r="E49" s="48"/>
      <c r="F49" s="56" t="s">
        <v>55</v>
      </c>
      <c r="G49" s="56"/>
      <c r="H49" s="56"/>
      <c r="I49" s="56"/>
    </row>
    <row r="51" spans="1:9" x14ac:dyDescent="0.25">
      <c r="A51" s="11">
        <v>8</v>
      </c>
      <c r="B51" s="52" t="s">
        <v>56</v>
      </c>
      <c r="C51" s="52"/>
      <c r="D51" s="2" t="s">
        <v>3</v>
      </c>
    </row>
    <row r="52" spans="1:9" x14ac:dyDescent="0.25">
      <c r="B52" s="53" t="s">
        <v>34</v>
      </c>
      <c r="C52" s="53" t="s">
        <v>56</v>
      </c>
      <c r="D52" s="53"/>
      <c r="E52" s="53"/>
      <c r="F52" s="53" t="s">
        <v>57</v>
      </c>
      <c r="G52" s="53"/>
      <c r="H52" s="53"/>
      <c r="I52" s="53"/>
    </row>
    <row r="53" spans="1:9" x14ac:dyDescent="0.25">
      <c r="B53" s="53"/>
      <c r="C53" s="53"/>
      <c r="D53" s="53"/>
      <c r="E53" s="53"/>
      <c r="F53" s="53"/>
      <c r="G53" s="53"/>
      <c r="H53" s="53"/>
      <c r="I53" s="53"/>
    </row>
    <row r="54" spans="1:9" s="23" customFormat="1" ht="33.75" customHeight="1" x14ac:dyDescent="0.25">
      <c r="A54" s="10"/>
      <c r="B54" s="15" t="s">
        <v>1</v>
      </c>
      <c r="C54" s="50" t="s">
        <v>58</v>
      </c>
      <c r="D54" s="50"/>
      <c r="E54" s="50"/>
      <c r="F54" s="50" t="s">
        <v>59</v>
      </c>
      <c r="G54" s="50"/>
      <c r="H54" s="50"/>
      <c r="I54" s="50"/>
    </row>
    <row r="55" spans="1:9" s="9" customFormat="1" ht="48" customHeight="1" x14ac:dyDescent="0.25">
      <c r="A55" s="14"/>
      <c r="B55" s="15" t="s">
        <v>4</v>
      </c>
      <c r="C55" s="50" t="s">
        <v>60</v>
      </c>
      <c r="D55" s="50"/>
      <c r="E55" s="50"/>
      <c r="F55" s="50" t="s">
        <v>61</v>
      </c>
      <c r="G55" s="50"/>
      <c r="H55" s="50"/>
      <c r="I55" s="50"/>
    </row>
    <row r="56" spans="1:9" s="9" customFormat="1" ht="21.75" customHeight="1" x14ac:dyDescent="0.25">
      <c r="A56" s="14"/>
      <c r="B56" s="15" t="s">
        <v>6</v>
      </c>
      <c r="C56" s="46" t="s">
        <v>62</v>
      </c>
      <c r="D56" s="47"/>
      <c r="E56" s="48"/>
      <c r="F56" s="51" t="s">
        <v>63</v>
      </c>
      <c r="G56" s="51"/>
      <c r="H56" s="51"/>
      <c r="I56" s="51"/>
    </row>
    <row r="57" spans="1:9" s="9" customFormat="1" ht="32.25" customHeight="1" x14ac:dyDescent="0.25">
      <c r="A57" s="14"/>
      <c r="B57" s="15" t="s">
        <v>24</v>
      </c>
      <c r="C57" s="50" t="s">
        <v>178</v>
      </c>
      <c r="D57" s="50"/>
      <c r="E57" s="50"/>
      <c r="F57" s="51" t="s">
        <v>64</v>
      </c>
      <c r="G57" s="51"/>
      <c r="H57" s="51"/>
      <c r="I57" s="51"/>
    </row>
    <row r="58" spans="1:9" s="9" customFormat="1" ht="30.75" customHeight="1" x14ac:dyDescent="0.25">
      <c r="A58" s="14"/>
      <c r="B58" s="15" t="s">
        <v>27</v>
      </c>
      <c r="C58" s="50" t="s">
        <v>65</v>
      </c>
      <c r="D58" s="50"/>
      <c r="E58" s="50"/>
      <c r="F58" s="50" t="s">
        <v>66</v>
      </c>
      <c r="G58" s="50"/>
      <c r="H58" s="50"/>
      <c r="I58" s="50"/>
    </row>
    <row r="59" spans="1:9" s="9" customFormat="1" ht="21.75" customHeight="1" x14ac:dyDescent="0.25">
      <c r="A59" s="14"/>
      <c r="B59" s="15">
        <v>6</v>
      </c>
      <c r="C59" s="50" t="s">
        <v>179</v>
      </c>
      <c r="D59" s="50"/>
      <c r="E59" s="50"/>
      <c r="F59" s="50" t="s">
        <v>180</v>
      </c>
      <c r="G59" s="50"/>
      <c r="H59" s="50"/>
      <c r="I59" s="50"/>
    </row>
    <row r="60" spans="1:9" s="9" customFormat="1" ht="62.25" customHeight="1" x14ac:dyDescent="0.25">
      <c r="A60" s="14"/>
      <c r="B60" s="15">
        <v>7</v>
      </c>
      <c r="C60" s="51" t="s">
        <v>67</v>
      </c>
      <c r="D60" s="51"/>
      <c r="E60" s="51"/>
      <c r="F60" s="50" t="s">
        <v>68</v>
      </c>
      <c r="G60" s="51"/>
      <c r="H60" s="51"/>
      <c r="I60" s="51"/>
    </row>
    <row r="61" spans="1:9" s="9" customFormat="1" ht="48.75" customHeight="1" x14ac:dyDescent="0.25">
      <c r="A61" s="14"/>
      <c r="B61" s="15">
        <v>8</v>
      </c>
      <c r="C61" s="51" t="s">
        <v>69</v>
      </c>
      <c r="D61" s="51"/>
      <c r="E61" s="51"/>
      <c r="F61" s="50" t="s">
        <v>70</v>
      </c>
      <c r="G61" s="51"/>
      <c r="H61" s="51"/>
      <c r="I61" s="51"/>
    </row>
    <row r="63" spans="1:9" x14ac:dyDescent="0.25">
      <c r="A63" s="11">
        <v>9</v>
      </c>
      <c r="B63" s="52" t="s">
        <v>71</v>
      </c>
      <c r="C63" s="52"/>
      <c r="D63" s="2" t="s">
        <v>3</v>
      </c>
    </row>
    <row r="64" spans="1:9" x14ac:dyDescent="0.25">
      <c r="B64" s="53" t="s">
        <v>34</v>
      </c>
      <c r="C64" s="53" t="s">
        <v>71</v>
      </c>
      <c r="D64" s="53"/>
      <c r="E64" s="53"/>
      <c r="F64" s="53" t="s">
        <v>72</v>
      </c>
      <c r="G64" s="53"/>
      <c r="H64" s="53"/>
      <c r="I64" s="53"/>
    </row>
    <row r="65" spans="1:13" x14ac:dyDescent="0.25">
      <c r="B65" s="53"/>
      <c r="C65" s="53"/>
      <c r="D65" s="53"/>
      <c r="E65" s="53"/>
      <c r="F65" s="53"/>
      <c r="G65" s="53"/>
      <c r="H65" s="53"/>
      <c r="I65" s="53"/>
    </row>
    <row r="66" spans="1:13" s="9" customFormat="1" ht="34.5" customHeight="1" x14ac:dyDescent="0.25">
      <c r="A66" s="14"/>
      <c r="B66" s="15" t="s">
        <v>1</v>
      </c>
      <c r="C66" s="51" t="s">
        <v>73</v>
      </c>
      <c r="D66" s="51"/>
      <c r="E66" s="51"/>
      <c r="F66" s="50" t="s">
        <v>59</v>
      </c>
      <c r="G66" s="50"/>
      <c r="H66" s="50"/>
      <c r="I66" s="50"/>
    </row>
    <row r="67" spans="1:13" s="9" customFormat="1" ht="50.25" customHeight="1" x14ac:dyDescent="0.25">
      <c r="A67" s="14"/>
      <c r="B67" s="15" t="s">
        <v>4</v>
      </c>
      <c r="C67" s="50" t="s">
        <v>73</v>
      </c>
      <c r="D67" s="50"/>
      <c r="E67" s="50"/>
      <c r="F67" s="50" t="s">
        <v>61</v>
      </c>
      <c r="G67" s="50"/>
      <c r="H67" s="50"/>
      <c r="I67" s="50"/>
    </row>
    <row r="68" spans="1:13" s="9" customFormat="1" ht="49.5" customHeight="1" x14ac:dyDescent="0.25">
      <c r="A68" s="14"/>
      <c r="B68" s="15" t="s">
        <v>6</v>
      </c>
      <c r="C68" s="50" t="s">
        <v>74</v>
      </c>
      <c r="D68" s="50"/>
      <c r="E68" s="50"/>
      <c r="F68" s="51" t="s">
        <v>63</v>
      </c>
      <c r="G68" s="51"/>
      <c r="H68" s="51"/>
      <c r="I68" s="51"/>
    </row>
    <row r="69" spans="1:13" s="9" customFormat="1" ht="21" customHeight="1" x14ac:dyDescent="0.25">
      <c r="A69" s="14"/>
      <c r="B69" s="15" t="s">
        <v>24</v>
      </c>
      <c r="C69" s="51" t="s">
        <v>73</v>
      </c>
      <c r="D69" s="51"/>
      <c r="E69" s="51"/>
      <c r="F69" s="51" t="s">
        <v>64</v>
      </c>
      <c r="G69" s="51"/>
      <c r="H69" s="51"/>
      <c r="I69" s="51"/>
    </row>
    <row r="70" spans="1:13" s="9" customFormat="1" ht="36" customHeight="1" x14ac:dyDescent="0.25">
      <c r="A70" s="14"/>
      <c r="B70" s="15">
        <v>5</v>
      </c>
      <c r="C70" s="50" t="s">
        <v>65</v>
      </c>
      <c r="D70" s="50"/>
      <c r="E70" s="50"/>
      <c r="F70" s="50" t="s">
        <v>75</v>
      </c>
      <c r="G70" s="50"/>
      <c r="H70" s="50"/>
      <c r="I70" s="50"/>
    </row>
    <row r="71" spans="1:13" s="9" customFormat="1" ht="34.5" customHeight="1" x14ac:dyDescent="0.25">
      <c r="A71" s="14"/>
      <c r="B71" s="15">
        <v>6</v>
      </c>
      <c r="C71" s="51" t="s">
        <v>73</v>
      </c>
      <c r="D71" s="51"/>
      <c r="E71" s="51"/>
      <c r="F71" s="50" t="s">
        <v>181</v>
      </c>
      <c r="G71" s="50"/>
      <c r="H71" s="50"/>
      <c r="I71" s="50"/>
    </row>
    <row r="72" spans="1:13" s="9" customFormat="1" ht="66.75" customHeight="1" x14ac:dyDescent="0.25">
      <c r="A72" s="14"/>
      <c r="B72" s="15">
        <v>7</v>
      </c>
      <c r="C72" s="51" t="s">
        <v>77</v>
      </c>
      <c r="D72" s="51"/>
      <c r="E72" s="51"/>
      <c r="F72" s="50" t="s">
        <v>68</v>
      </c>
      <c r="G72" s="51"/>
      <c r="H72" s="51"/>
      <c r="I72" s="51"/>
    </row>
    <row r="73" spans="1:13" s="9" customFormat="1" ht="46.5" customHeight="1" x14ac:dyDescent="0.25">
      <c r="A73" s="14"/>
      <c r="B73" s="15">
        <v>8</v>
      </c>
      <c r="C73" s="51" t="s">
        <v>79</v>
      </c>
      <c r="D73" s="51"/>
      <c r="E73" s="51"/>
      <c r="F73" s="50" t="s">
        <v>80</v>
      </c>
      <c r="G73" s="51"/>
      <c r="H73" s="51"/>
      <c r="I73" s="51"/>
    </row>
    <row r="75" spans="1:13" x14ac:dyDescent="0.25">
      <c r="A75" s="11">
        <v>10</v>
      </c>
      <c r="B75" s="52" t="s">
        <v>81</v>
      </c>
      <c r="C75" s="52"/>
      <c r="D75" s="2" t="s">
        <v>3</v>
      </c>
    </row>
    <row r="76" spans="1:13" ht="30" customHeight="1" x14ac:dyDescent="0.25">
      <c r="B76" s="24" t="s">
        <v>34</v>
      </c>
      <c r="C76" s="53" t="s">
        <v>82</v>
      </c>
      <c r="D76" s="53"/>
      <c r="E76" s="53"/>
      <c r="F76" s="53"/>
      <c r="G76" s="53"/>
      <c r="H76" s="53"/>
      <c r="I76" s="53"/>
    </row>
    <row r="77" spans="1:13" ht="15" customHeight="1" x14ac:dyDescent="0.25">
      <c r="B77" s="25" t="s">
        <v>1</v>
      </c>
      <c r="C77" s="49" t="s">
        <v>83</v>
      </c>
      <c r="D77" s="49"/>
      <c r="E77" s="49"/>
      <c r="F77" s="49"/>
      <c r="G77" s="49"/>
      <c r="H77" s="49"/>
      <c r="I77" s="49"/>
      <c r="K77" s="46" t="s">
        <v>42</v>
      </c>
      <c r="L77" s="47"/>
      <c r="M77" s="48"/>
    </row>
    <row r="78" spans="1:13" ht="15" customHeight="1" x14ac:dyDescent="0.25">
      <c r="B78" s="25" t="s">
        <v>4</v>
      </c>
      <c r="C78" s="49" t="s">
        <v>84</v>
      </c>
      <c r="D78" s="49"/>
      <c r="E78" s="49"/>
      <c r="F78" s="49"/>
      <c r="G78" s="49"/>
      <c r="H78" s="49"/>
      <c r="I78" s="49"/>
      <c r="K78" s="46" t="s">
        <v>43</v>
      </c>
      <c r="L78" s="47"/>
      <c r="M78" s="48"/>
    </row>
    <row r="79" spans="1:13" x14ac:dyDescent="0.25">
      <c r="B79" s="25">
        <v>3</v>
      </c>
      <c r="C79" s="49" t="s">
        <v>182</v>
      </c>
      <c r="D79" s="49"/>
      <c r="E79" s="49"/>
      <c r="F79" s="49"/>
      <c r="G79" s="49"/>
      <c r="H79" s="49"/>
      <c r="I79" s="49"/>
      <c r="K79" s="46" t="s">
        <v>174</v>
      </c>
      <c r="L79" s="47"/>
      <c r="M79" s="48"/>
    </row>
    <row r="80" spans="1:13" x14ac:dyDescent="0.25">
      <c r="B80" s="25">
        <v>4</v>
      </c>
      <c r="C80" s="49" t="s">
        <v>183</v>
      </c>
      <c r="D80" s="49"/>
      <c r="E80" s="49"/>
      <c r="F80" s="49"/>
      <c r="G80" s="49"/>
      <c r="H80" s="49"/>
      <c r="I80" s="49"/>
      <c r="K80" s="35"/>
      <c r="L80" s="36"/>
      <c r="M80" s="37"/>
    </row>
    <row r="81" spans="1:13" ht="15" customHeight="1" x14ac:dyDescent="0.25">
      <c r="B81" s="25">
        <v>5</v>
      </c>
      <c r="C81" s="49" t="s">
        <v>85</v>
      </c>
      <c r="D81" s="49"/>
      <c r="E81" s="49"/>
      <c r="F81" s="49"/>
      <c r="G81" s="49"/>
      <c r="H81" s="49"/>
      <c r="I81" s="49"/>
      <c r="K81" s="46" t="s">
        <v>175</v>
      </c>
      <c r="L81" s="47"/>
      <c r="M81" s="48"/>
    </row>
    <row r="82" spans="1:13" ht="15" customHeight="1" x14ac:dyDescent="0.25">
      <c r="K82" s="46" t="s">
        <v>48</v>
      </c>
      <c r="L82" s="47"/>
      <c r="M82" s="48"/>
    </row>
    <row r="83" spans="1:13" ht="15" customHeight="1" x14ac:dyDescent="0.25">
      <c r="A83" s="11">
        <v>11</v>
      </c>
      <c r="B83" t="s">
        <v>86</v>
      </c>
      <c r="D83" s="2" t="s">
        <v>3</v>
      </c>
    </row>
    <row r="84" spans="1:13" ht="30" customHeight="1" x14ac:dyDescent="0.25">
      <c r="B84" s="24" t="s">
        <v>34</v>
      </c>
      <c r="C84" s="53" t="s">
        <v>82</v>
      </c>
      <c r="D84" s="53"/>
      <c r="E84" s="53"/>
      <c r="F84" s="53"/>
      <c r="G84" s="53"/>
      <c r="H84" s="53"/>
      <c r="I84" s="53"/>
    </row>
    <row r="85" spans="1:13" x14ac:dyDescent="0.25">
      <c r="B85" s="25" t="s">
        <v>1</v>
      </c>
      <c r="C85" s="49" t="s">
        <v>87</v>
      </c>
      <c r="D85" s="49"/>
      <c r="E85" s="49"/>
      <c r="F85" s="49"/>
      <c r="G85" s="49"/>
      <c r="H85" s="49"/>
      <c r="I85" s="49"/>
    </row>
    <row r="86" spans="1:13" x14ac:dyDescent="0.25">
      <c r="B86" s="25" t="s">
        <v>4</v>
      </c>
      <c r="C86" s="49" t="s">
        <v>88</v>
      </c>
      <c r="D86" s="49"/>
      <c r="E86" s="49"/>
      <c r="F86" s="49"/>
      <c r="G86" s="49"/>
      <c r="H86" s="49"/>
      <c r="I86" s="49"/>
    </row>
    <row r="87" spans="1:13" x14ac:dyDescent="0.25">
      <c r="B87" s="25" t="s">
        <v>6</v>
      </c>
      <c r="C87" s="49" t="s">
        <v>184</v>
      </c>
      <c r="D87" s="49"/>
      <c r="E87" s="49"/>
      <c r="F87" s="49"/>
      <c r="G87" s="49"/>
      <c r="H87" s="49"/>
      <c r="I87" s="49"/>
    </row>
    <row r="88" spans="1:13" x14ac:dyDescent="0.25">
      <c r="B88" s="25" t="s">
        <v>24</v>
      </c>
      <c r="C88" s="49" t="s">
        <v>89</v>
      </c>
      <c r="D88" s="49"/>
      <c r="E88" s="49"/>
      <c r="F88" s="49"/>
      <c r="G88" s="49"/>
      <c r="H88" s="49"/>
      <c r="I88" s="49"/>
    </row>
    <row r="89" spans="1:13" x14ac:dyDescent="0.25">
      <c r="B89" s="25" t="s">
        <v>27</v>
      </c>
      <c r="C89" s="49" t="s">
        <v>90</v>
      </c>
      <c r="D89" s="49"/>
      <c r="E89" s="49"/>
      <c r="F89" s="49"/>
      <c r="G89" s="49"/>
      <c r="H89" s="49"/>
      <c r="I89" s="49"/>
    </row>
    <row r="92" spans="1:13" x14ac:dyDescent="0.25">
      <c r="A92" s="11">
        <v>12</v>
      </c>
      <c r="B92" s="52" t="s">
        <v>91</v>
      </c>
      <c r="C92" s="52"/>
      <c r="D92" s="2" t="s">
        <v>3</v>
      </c>
    </row>
    <row r="93" spans="1:13" x14ac:dyDescent="0.25">
      <c r="B93" s="53" t="s">
        <v>34</v>
      </c>
      <c r="C93" s="53" t="s">
        <v>2</v>
      </c>
      <c r="D93" s="53" t="s">
        <v>92</v>
      </c>
      <c r="E93" s="53"/>
      <c r="F93" s="53"/>
      <c r="G93" s="53"/>
      <c r="H93" s="53" t="s">
        <v>93</v>
      </c>
      <c r="I93" s="53"/>
    </row>
    <row r="94" spans="1:13" x14ac:dyDescent="0.25">
      <c r="B94" s="53"/>
      <c r="C94" s="53"/>
      <c r="D94" s="53"/>
      <c r="E94" s="53"/>
      <c r="F94" s="53"/>
      <c r="G94" s="53"/>
      <c r="H94" s="53"/>
      <c r="I94" s="53"/>
    </row>
    <row r="95" spans="1:13" s="9" customFormat="1" ht="30.75" customHeight="1" x14ac:dyDescent="0.25">
      <c r="A95" s="14"/>
      <c r="B95" s="15" t="s">
        <v>1</v>
      </c>
      <c r="C95" s="17" t="s">
        <v>94</v>
      </c>
      <c r="D95" s="56" t="s">
        <v>199</v>
      </c>
      <c r="E95" s="56"/>
      <c r="F95" s="56"/>
      <c r="G95" s="56"/>
      <c r="H95" s="50" t="s">
        <v>192</v>
      </c>
      <c r="I95" s="50"/>
    </row>
    <row r="96" spans="1:13" s="9" customFormat="1" ht="30.75" customHeight="1" x14ac:dyDescent="0.25">
      <c r="A96" s="14"/>
      <c r="B96" s="15" t="s">
        <v>4</v>
      </c>
      <c r="C96" s="17" t="s">
        <v>191</v>
      </c>
      <c r="D96" s="56" t="s">
        <v>199</v>
      </c>
      <c r="E96" s="56"/>
      <c r="F96" s="56"/>
      <c r="G96" s="56"/>
      <c r="H96" s="50" t="s">
        <v>193</v>
      </c>
      <c r="I96" s="50"/>
    </row>
    <row r="98" spans="1:9" x14ac:dyDescent="0.25">
      <c r="A98" s="11">
        <v>13</v>
      </c>
      <c r="B98" s="52" t="s">
        <v>95</v>
      </c>
      <c r="C98" s="52"/>
      <c r="D98" s="52"/>
    </row>
    <row r="99" spans="1:9" ht="30.75" customHeight="1" x14ac:dyDescent="0.25">
      <c r="B99" s="26" t="s">
        <v>34</v>
      </c>
      <c r="C99" s="53" t="s">
        <v>96</v>
      </c>
      <c r="D99" s="53"/>
      <c r="E99" s="53"/>
      <c r="F99" s="53" t="s">
        <v>97</v>
      </c>
      <c r="G99" s="53"/>
      <c r="H99" s="53"/>
      <c r="I99" s="53"/>
    </row>
    <row r="100" spans="1:9" x14ac:dyDescent="0.25">
      <c r="B100" s="27" t="s">
        <v>1</v>
      </c>
      <c r="C100" s="49" t="s">
        <v>98</v>
      </c>
      <c r="D100" s="49"/>
      <c r="E100" s="49"/>
      <c r="F100" s="49" t="s">
        <v>99</v>
      </c>
      <c r="G100" s="49"/>
      <c r="H100" s="49"/>
      <c r="I100" s="49"/>
    </row>
    <row r="101" spans="1:9" x14ac:dyDescent="0.25">
      <c r="B101" s="27" t="s">
        <v>4</v>
      </c>
      <c r="C101" s="49" t="s">
        <v>100</v>
      </c>
      <c r="D101" s="49"/>
      <c r="E101" s="49"/>
      <c r="F101" s="49" t="s">
        <v>101</v>
      </c>
      <c r="G101" s="49"/>
      <c r="H101" s="49"/>
      <c r="I101" s="49"/>
    </row>
    <row r="102" spans="1:9" x14ac:dyDescent="0.25">
      <c r="B102" s="27" t="s">
        <v>6</v>
      </c>
      <c r="C102" s="49" t="s">
        <v>102</v>
      </c>
      <c r="D102" s="49"/>
      <c r="E102" s="49"/>
      <c r="F102" s="49" t="s">
        <v>103</v>
      </c>
      <c r="G102" s="49"/>
      <c r="H102" s="49"/>
      <c r="I102" s="49"/>
    </row>
    <row r="103" spans="1:9" x14ac:dyDescent="0.25">
      <c r="B103" s="27" t="s">
        <v>24</v>
      </c>
      <c r="C103" s="49" t="s">
        <v>104</v>
      </c>
      <c r="D103" s="49"/>
      <c r="E103" s="49"/>
      <c r="F103" s="49" t="s">
        <v>105</v>
      </c>
      <c r="G103" s="49"/>
      <c r="H103" s="49"/>
      <c r="I103" s="49"/>
    </row>
    <row r="104" spans="1:9" x14ac:dyDescent="0.25">
      <c r="B104" s="27" t="s">
        <v>27</v>
      </c>
      <c r="C104" s="49" t="s">
        <v>106</v>
      </c>
      <c r="D104" s="49"/>
      <c r="E104" s="49"/>
      <c r="F104" s="49" t="s">
        <v>107</v>
      </c>
      <c r="G104" s="49"/>
      <c r="H104" s="49"/>
      <c r="I104" s="49"/>
    </row>
    <row r="105" spans="1:9" x14ac:dyDescent="0.25">
      <c r="B105" s="27" t="s">
        <v>32</v>
      </c>
      <c r="C105" s="49" t="s">
        <v>108</v>
      </c>
      <c r="D105" s="49"/>
      <c r="E105" s="49"/>
      <c r="F105" s="49" t="s">
        <v>109</v>
      </c>
      <c r="G105" s="49"/>
      <c r="H105" s="49"/>
      <c r="I105" s="49"/>
    </row>
    <row r="106" spans="1:9" x14ac:dyDescent="0.25">
      <c r="B106" s="27" t="s">
        <v>51</v>
      </c>
      <c r="C106" s="49" t="s">
        <v>110</v>
      </c>
      <c r="D106" s="49"/>
      <c r="E106" s="49"/>
      <c r="F106" s="49" t="s">
        <v>111</v>
      </c>
      <c r="G106" s="49"/>
      <c r="H106" s="49"/>
      <c r="I106" s="49"/>
    </row>
    <row r="107" spans="1:9" x14ac:dyDescent="0.25">
      <c r="B107" s="27" t="s">
        <v>76</v>
      </c>
      <c r="C107" s="49" t="s">
        <v>112</v>
      </c>
      <c r="D107" s="49"/>
      <c r="E107" s="49"/>
      <c r="F107" s="49" t="s">
        <v>194</v>
      </c>
      <c r="G107" s="49"/>
      <c r="H107" s="49"/>
      <c r="I107" s="49"/>
    </row>
    <row r="108" spans="1:9" x14ac:dyDescent="0.25">
      <c r="B108" s="27" t="s">
        <v>78</v>
      </c>
      <c r="C108" s="49" t="s">
        <v>113</v>
      </c>
      <c r="D108" s="49"/>
      <c r="E108" s="49"/>
      <c r="F108" s="49" t="s">
        <v>114</v>
      </c>
      <c r="G108" s="49"/>
      <c r="H108" s="49"/>
      <c r="I108" s="49"/>
    </row>
    <row r="110" spans="1:9" x14ac:dyDescent="0.25">
      <c r="A110" s="11">
        <v>14</v>
      </c>
      <c r="B110" s="52" t="s">
        <v>115</v>
      </c>
      <c r="C110" s="52"/>
    </row>
    <row r="111" spans="1:9" x14ac:dyDescent="0.25">
      <c r="B111" s="53" t="s">
        <v>34</v>
      </c>
      <c r="C111" s="53" t="s">
        <v>116</v>
      </c>
      <c r="D111" s="53"/>
      <c r="E111" s="53"/>
      <c r="F111" s="53" t="s">
        <v>117</v>
      </c>
      <c r="G111" s="53"/>
      <c r="H111" s="53"/>
      <c r="I111" s="53"/>
    </row>
    <row r="112" spans="1:9" x14ac:dyDescent="0.25">
      <c r="B112" s="53"/>
      <c r="C112" s="53"/>
      <c r="D112" s="53"/>
      <c r="E112" s="53"/>
      <c r="F112" s="53"/>
      <c r="G112" s="53"/>
      <c r="H112" s="53"/>
      <c r="I112" s="53"/>
    </row>
    <row r="113" spans="1:9" x14ac:dyDescent="0.25">
      <c r="B113" s="27" t="s">
        <v>1</v>
      </c>
      <c r="C113" s="49" t="s">
        <v>186</v>
      </c>
      <c r="D113" s="49"/>
      <c r="E113" s="49"/>
      <c r="F113" s="49" t="s">
        <v>186</v>
      </c>
      <c r="G113" s="49"/>
      <c r="H113" s="49"/>
      <c r="I113" s="49"/>
    </row>
    <row r="115" spans="1:9" x14ac:dyDescent="0.25">
      <c r="A115" s="11">
        <v>15</v>
      </c>
      <c r="B115" t="s">
        <v>118</v>
      </c>
      <c r="D115" s="2" t="s">
        <v>3</v>
      </c>
      <c r="G115" t="s">
        <v>119</v>
      </c>
    </row>
    <row r="116" spans="1:9" x14ac:dyDescent="0.25">
      <c r="B116" s="12" t="s">
        <v>8</v>
      </c>
      <c r="C116" t="s">
        <v>120</v>
      </c>
      <c r="D116" s="2" t="s">
        <v>3</v>
      </c>
      <c r="E116" t="s">
        <v>185</v>
      </c>
    </row>
    <row r="117" spans="1:9" x14ac:dyDescent="0.25">
      <c r="B117" s="12" t="s">
        <v>10</v>
      </c>
      <c r="C117" t="s">
        <v>121</v>
      </c>
      <c r="D117" s="2" t="s">
        <v>3</v>
      </c>
      <c r="E117" t="s">
        <v>122</v>
      </c>
    </row>
    <row r="118" spans="1:9" x14ac:dyDescent="0.25">
      <c r="B118" s="12"/>
      <c r="E118" t="s">
        <v>123</v>
      </c>
    </row>
    <row r="119" spans="1:9" x14ac:dyDescent="0.25">
      <c r="B119" s="12"/>
      <c r="E119" t="s">
        <v>124</v>
      </c>
    </row>
    <row r="120" spans="1:9" x14ac:dyDescent="0.25">
      <c r="B120" s="12"/>
      <c r="E120" t="s">
        <v>125</v>
      </c>
    </row>
    <row r="121" spans="1:9" ht="57" customHeight="1" x14ac:dyDescent="0.25">
      <c r="B121" s="28" t="s">
        <v>12</v>
      </c>
      <c r="C121" s="9" t="s">
        <v>126</v>
      </c>
      <c r="D121" s="10" t="s">
        <v>3</v>
      </c>
      <c r="E121" s="29" t="s">
        <v>127</v>
      </c>
      <c r="F121" s="54" t="s">
        <v>128</v>
      </c>
      <c r="G121" s="54"/>
      <c r="H121" s="54"/>
      <c r="I121" s="54"/>
    </row>
    <row r="122" spans="1:9" ht="63" customHeight="1" x14ac:dyDescent="0.25">
      <c r="B122" s="12"/>
      <c r="E122" s="29" t="s">
        <v>129</v>
      </c>
      <c r="F122" s="55" t="s">
        <v>130</v>
      </c>
      <c r="G122" s="55"/>
      <c r="H122" s="55"/>
      <c r="I122" s="55"/>
    </row>
    <row r="123" spans="1:9" x14ac:dyDescent="0.25">
      <c r="B123" s="12" t="s">
        <v>15</v>
      </c>
      <c r="C123" t="s">
        <v>131</v>
      </c>
      <c r="D123" s="2" t="s">
        <v>3</v>
      </c>
      <c r="E123" s="81" t="s">
        <v>132</v>
      </c>
    </row>
    <row r="124" spans="1:9" x14ac:dyDescent="0.25">
      <c r="B124" s="12"/>
      <c r="E124" s="81" t="s">
        <v>133</v>
      </c>
    </row>
    <row r="125" spans="1:9" x14ac:dyDescent="0.25">
      <c r="B125" s="12"/>
      <c r="E125" s="81" t="s">
        <v>134</v>
      </c>
    </row>
    <row r="126" spans="1:9" x14ac:dyDescent="0.25">
      <c r="B126" s="12"/>
      <c r="E126" s="81" t="s">
        <v>135</v>
      </c>
    </row>
    <row r="127" spans="1:9" x14ac:dyDescent="0.25">
      <c r="B127" s="12" t="s">
        <v>18</v>
      </c>
      <c r="C127" t="s">
        <v>136</v>
      </c>
      <c r="D127" s="2" t="s">
        <v>3</v>
      </c>
      <c r="E127" s="30" t="s">
        <v>137</v>
      </c>
      <c r="F127" t="s">
        <v>138</v>
      </c>
    </row>
    <row r="128" spans="1:9" x14ac:dyDescent="0.25">
      <c r="B128" s="12"/>
      <c r="E128" s="30" t="s">
        <v>139</v>
      </c>
      <c r="F128" t="s">
        <v>140</v>
      </c>
    </row>
    <row r="129" spans="1:6" x14ac:dyDescent="0.25">
      <c r="B129" s="12"/>
      <c r="E129" s="30" t="s">
        <v>141</v>
      </c>
      <c r="F129" t="s">
        <v>142</v>
      </c>
    </row>
    <row r="130" spans="1:6" x14ac:dyDescent="0.25">
      <c r="B130" s="12"/>
      <c r="E130" s="30" t="s">
        <v>143</v>
      </c>
      <c r="F130" t="s">
        <v>144</v>
      </c>
    </row>
    <row r="131" spans="1:6" x14ac:dyDescent="0.25">
      <c r="B131" s="12"/>
      <c r="E131" s="31" t="s">
        <v>145</v>
      </c>
      <c r="F131" s="32" t="s">
        <v>146</v>
      </c>
    </row>
    <row r="132" spans="1:6" x14ac:dyDescent="0.25">
      <c r="B132" s="12" t="s">
        <v>20</v>
      </c>
      <c r="C132" t="s">
        <v>147</v>
      </c>
      <c r="D132" s="2" t="s">
        <v>3</v>
      </c>
    </row>
    <row r="133" spans="1:6" x14ac:dyDescent="0.25">
      <c r="C133" t="s">
        <v>148</v>
      </c>
      <c r="D133" s="2" t="s">
        <v>3</v>
      </c>
      <c r="E133" s="30" t="s">
        <v>149</v>
      </c>
    </row>
    <row r="134" spans="1:6" x14ac:dyDescent="0.25">
      <c r="C134" t="s">
        <v>150</v>
      </c>
      <c r="D134" s="2" t="s">
        <v>3</v>
      </c>
      <c r="E134" s="30" t="s">
        <v>151</v>
      </c>
    </row>
    <row r="135" spans="1:6" x14ac:dyDescent="0.25">
      <c r="C135" t="s">
        <v>152</v>
      </c>
      <c r="D135" s="2" t="s">
        <v>3</v>
      </c>
      <c r="E135" s="30" t="s">
        <v>151</v>
      </c>
    </row>
    <row r="136" spans="1:6" x14ac:dyDescent="0.25">
      <c r="C136" t="s">
        <v>153</v>
      </c>
      <c r="D136" s="2" t="s">
        <v>3</v>
      </c>
      <c r="E136" s="30" t="s">
        <v>151</v>
      </c>
    </row>
    <row r="137" spans="1:6" x14ac:dyDescent="0.25">
      <c r="C137" t="s">
        <v>154</v>
      </c>
      <c r="D137" s="2" t="s">
        <v>3</v>
      </c>
      <c r="E137" s="30" t="s">
        <v>151</v>
      </c>
    </row>
    <row r="138" spans="1:6" x14ac:dyDescent="0.25">
      <c r="C138" t="s">
        <v>155</v>
      </c>
      <c r="D138" s="2" t="s">
        <v>3</v>
      </c>
      <c r="E138" s="30" t="s">
        <v>151</v>
      </c>
    </row>
    <row r="139" spans="1:6" x14ac:dyDescent="0.25">
      <c r="C139" t="s">
        <v>156</v>
      </c>
      <c r="D139" s="2" t="s">
        <v>3</v>
      </c>
      <c r="E139" s="38" t="s">
        <v>188</v>
      </c>
    </row>
    <row r="140" spans="1:6" x14ac:dyDescent="0.25">
      <c r="B140" s="12" t="s">
        <v>157</v>
      </c>
      <c r="C140" t="s">
        <v>158</v>
      </c>
      <c r="D140" s="2" t="s">
        <v>3</v>
      </c>
      <c r="E140" s="33" t="s">
        <v>159</v>
      </c>
    </row>
    <row r="141" spans="1:6" x14ac:dyDescent="0.25">
      <c r="B141" s="12"/>
      <c r="E141" s="33" t="s">
        <v>160</v>
      </c>
    </row>
    <row r="142" spans="1:6" x14ac:dyDescent="0.25">
      <c r="B142" s="12"/>
      <c r="E142" s="33" t="s">
        <v>161</v>
      </c>
    </row>
    <row r="143" spans="1:6" x14ac:dyDescent="0.25">
      <c r="B143" s="12"/>
    </row>
    <row r="144" spans="1:6" x14ac:dyDescent="0.25">
      <c r="A144" s="11">
        <v>16</v>
      </c>
      <c r="B144" t="s">
        <v>162</v>
      </c>
      <c r="D144" s="2" t="s">
        <v>3</v>
      </c>
      <c r="E144" s="34" t="s">
        <v>189</v>
      </c>
    </row>
    <row r="145" spans="1:7" x14ac:dyDescent="0.25">
      <c r="A145" s="11">
        <v>17</v>
      </c>
      <c r="B145" s="52" t="s">
        <v>163</v>
      </c>
      <c r="C145" s="52"/>
      <c r="D145" s="2" t="s">
        <v>3</v>
      </c>
      <c r="E145">
        <v>6</v>
      </c>
      <c r="G145" s="13" t="s">
        <v>119</v>
      </c>
    </row>
  </sheetData>
  <mergeCells count="145">
    <mergeCell ref="B23:C23"/>
    <mergeCell ref="B25:B27"/>
    <mergeCell ref="C25:C27"/>
    <mergeCell ref="D25:E27"/>
    <mergeCell ref="F25:F27"/>
    <mergeCell ref="G25:G27"/>
    <mergeCell ref="H25:H27"/>
    <mergeCell ref="D32:E32"/>
    <mergeCell ref="A2:I2"/>
    <mergeCell ref="B4:C4"/>
    <mergeCell ref="B5:C5"/>
    <mergeCell ref="B6:C6"/>
    <mergeCell ref="B14:C14"/>
    <mergeCell ref="E14:J15"/>
    <mergeCell ref="B16:C16"/>
    <mergeCell ref="E17:J17"/>
    <mergeCell ref="E18:I18"/>
    <mergeCell ref="D33:E33"/>
    <mergeCell ref="D34:E34"/>
    <mergeCell ref="D35:E35"/>
    <mergeCell ref="B36:F36"/>
    <mergeCell ref="I25:I27"/>
    <mergeCell ref="J25:J27"/>
    <mergeCell ref="D28:E28"/>
    <mergeCell ref="D29:E29"/>
    <mergeCell ref="D30:E30"/>
    <mergeCell ref="D31:E31"/>
    <mergeCell ref="C43:E43"/>
    <mergeCell ref="F43:I43"/>
    <mergeCell ref="C44:E44"/>
    <mergeCell ref="F44:I44"/>
    <mergeCell ref="C45:E45"/>
    <mergeCell ref="F45:I45"/>
    <mergeCell ref="B37:G37"/>
    <mergeCell ref="B39:C39"/>
    <mergeCell ref="B40:B41"/>
    <mergeCell ref="C40:E41"/>
    <mergeCell ref="F40:I41"/>
    <mergeCell ref="C42:E42"/>
    <mergeCell ref="F42:I42"/>
    <mergeCell ref="C48:E48"/>
    <mergeCell ref="F48:I48"/>
    <mergeCell ref="C49:E49"/>
    <mergeCell ref="F49:I49"/>
    <mergeCell ref="B51:C51"/>
    <mergeCell ref="B52:B53"/>
    <mergeCell ref="C52:E53"/>
    <mergeCell ref="F52:I53"/>
    <mergeCell ref="C46:E46"/>
    <mergeCell ref="F46:I46"/>
    <mergeCell ref="C47:E47"/>
    <mergeCell ref="F47:I47"/>
    <mergeCell ref="C60:E60"/>
    <mergeCell ref="F60:I60"/>
    <mergeCell ref="C61:E61"/>
    <mergeCell ref="F61:I61"/>
    <mergeCell ref="C57:E57"/>
    <mergeCell ref="F57:I57"/>
    <mergeCell ref="C58:E58"/>
    <mergeCell ref="F58:I58"/>
    <mergeCell ref="C54:E54"/>
    <mergeCell ref="F54:I54"/>
    <mergeCell ref="C55:E55"/>
    <mergeCell ref="F55:I55"/>
    <mergeCell ref="C56:E56"/>
    <mergeCell ref="F56:I56"/>
    <mergeCell ref="C68:E68"/>
    <mergeCell ref="F68:I68"/>
    <mergeCell ref="C69:E69"/>
    <mergeCell ref="F69:I69"/>
    <mergeCell ref="B63:C63"/>
    <mergeCell ref="B64:B65"/>
    <mergeCell ref="C64:E65"/>
    <mergeCell ref="F64:I65"/>
    <mergeCell ref="C66:E66"/>
    <mergeCell ref="F66:I66"/>
    <mergeCell ref="C89:I89"/>
    <mergeCell ref="B92:C92"/>
    <mergeCell ref="B93:B94"/>
    <mergeCell ref="C93:C94"/>
    <mergeCell ref="D93:G94"/>
    <mergeCell ref="H93:I94"/>
    <mergeCell ref="C84:I84"/>
    <mergeCell ref="C85:I85"/>
    <mergeCell ref="C86:I86"/>
    <mergeCell ref="C87:I87"/>
    <mergeCell ref="C88:I88"/>
    <mergeCell ref="B98:D98"/>
    <mergeCell ref="C99:E99"/>
    <mergeCell ref="F99:I99"/>
    <mergeCell ref="C100:E100"/>
    <mergeCell ref="F100:I100"/>
    <mergeCell ref="D95:G95"/>
    <mergeCell ref="H95:I95"/>
    <mergeCell ref="D96:G96"/>
    <mergeCell ref="H96:I96"/>
    <mergeCell ref="C104:E104"/>
    <mergeCell ref="F104:I104"/>
    <mergeCell ref="C105:E105"/>
    <mergeCell ref="F105:I105"/>
    <mergeCell ref="C106:E106"/>
    <mergeCell ref="F106:I106"/>
    <mergeCell ref="C101:E101"/>
    <mergeCell ref="F101:I101"/>
    <mergeCell ref="C102:E102"/>
    <mergeCell ref="F102:I102"/>
    <mergeCell ref="C103:E103"/>
    <mergeCell ref="F103:I103"/>
    <mergeCell ref="B145:C145"/>
    <mergeCell ref="C113:E113"/>
    <mergeCell ref="F113:I113"/>
    <mergeCell ref="F121:I121"/>
    <mergeCell ref="F122:I122"/>
    <mergeCell ref="C107:E107"/>
    <mergeCell ref="F107:I107"/>
    <mergeCell ref="C108:E108"/>
    <mergeCell ref="F108:I108"/>
    <mergeCell ref="B110:C110"/>
    <mergeCell ref="B111:B112"/>
    <mergeCell ref="C111:E112"/>
    <mergeCell ref="F111:I112"/>
    <mergeCell ref="K82:M82"/>
    <mergeCell ref="C80:I80"/>
    <mergeCell ref="C59:E59"/>
    <mergeCell ref="F59:I59"/>
    <mergeCell ref="K77:M77"/>
    <mergeCell ref="K78:M78"/>
    <mergeCell ref="K79:M79"/>
    <mergeCell ref="K81:M81"/>
    <mergeCell ref="C77:I77"/>
    <mergeCell ref="C78:I78"/>
    <mergeCell ref="C79:I79"/>
    <mergeCell ref="C81:I81"/>
    <mergeCell ref="C72:E72"/>
    <mergeCell ref="F72:I72"/>
    <mergeCell ref="C73:E73"/>
    <mergeCell ref="F73:I73"/>
    <mergeCell ref="B75:C75"/>
    <mergeCell ref="C76:I76"/>
    <mergeCell ref="C70:E70"/>
    <mergeCell ref="F70:I70"/>
    <mergeCell ref="C71:E71"/>
    <mergeCell ref="F71:I71"/>
    <mergeCell ref="C67:E67"/>
    <mergeCell ref="F67:I67"/>
  </mergeCells>
  <pageMargins left="0.7" right="0.7" top="0.75" bottom="0.75" header="0.3" footer="0.3"/>
  <pageSetup paperSize="5" scale="78" orientation="portrait" r:id="rId1"/>
  <rowBreaks count="3" manualBreakCount="3">
    <brk id="38" max="16383" man="1"/>
    <brk id="74" max="16383" man="1"/>
    <brk id="132" max="16383" man="1"/>
  </rowBreaks>
  <colBreaks count="1" manualBreakCount="1">
    <brk id="1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Pengelola Profesi ASN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2022-01-25T03:06:53Z</cp:lastPrinted>
  <dcterms:created xsi:type="dcterms:W3CDTF">2022-01-10T03:21:54Z</dcterms:created>
  <dcterms:modified xsi:type="dcterms:W3CDTF">2023-01-11T08:24:40Z</dcterms:modified>
</cp:coreProperties>
</file>